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X:\05. Klanten\Tilburg TIL\TIL-22-01 Opstellen onderhouds en renovatiebestek OVL\productie\Raamovereenkomst\Bijlagen\"/>
    </mc:Choice>
  </mc:AlternateContent>
  <xr:revisionPtr revIDLastSave="0" documentId="13_ncr:1_{5259B590-6780-4AAB-98A7-EF9E3262F205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Past performance" sheetId="1" r:id="rId1"/>
    <sheet name="EMVI-prestatiemeting" sheetId="3" r:id="rId2"/>
  </sheets>
  <definedNames>
    <definedName name="_xlnm.Print_Area" localSheetId="1">'EMVI-prestatiemeting'!$A$1:$F$52</definedName>
    <definedName name="_xlnm.Print_Area" localSheetId="0">'Past performance'!$A$1:$E$49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4" i="1" l="1"/>
  <c r="E38" i="1"/>
  <c r="E33" i="1"/>
  <c r="E29" i="1"/>
  <c r="E25" i="1"/>
  <c r="E47" i="3" l="1"/>
  <c r="E41" i="3"/>
  <c r="E36" i="3"/>
  <c r="E32" i="3"/>
  <c r="E28" i="3"/>
  <c r="E23" i="1"/>
  <c r="E26" i="3" l="1"/>
  <c r="E2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Kramer L (Lubbert)</author>
  </authors>
  <commentList>
    <comment ref="D2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invullen waarde 
van 1 - 5
</t>
        </r>
      </text>
    </comment>
    <comment ref="D2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invullen waarde 
van 1 - 5
</t>
        </r>
      </text>
    </comment>
    <comment ref="D3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invullen waarde 
van 1 - 5
</t>
        </r>
      </text>
    </comment>
    <comment ref="D38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invullen waarde 
van 1 - 5
</t>
        </r>
      </text>
    </comment>
    <comment ref="D4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invullen waarde 
van 1 - 5
</t>
        </r>
      </text>
    </comment>
  </commentList>
</comments>
</file>

<file path=xl/sharedStrings.xml><?xml version="1.0" encoding="utf-8"?>
<sst xmlns="http://schemas.openxmlformats.org/spreadsheetml/2006/main" count="136" uniqueCount="53">
  <si>
    <t>Algemene gegevens</t>
  </si>
  <si>
    <t>Projectnaam:</t>
  </si>
  <si>
    <t>Start opdracht en einde opdracht (maand-jaar):</t>
  </si>
  <si>
    <t>Soort project :</t>
  </si>
  <si>
    <t>Aanbestedingsprocedure:</t>
  </si>
  <si>
    <t>Beoordelaars:</t>
  </si>
  <si>
    <t>Beoordelingsdatum:</t>
  </si>
  <si>
    <t>Vastgesteld op:</t>
  </si>
  <si>
    <t>Toelichting beoordelingsmaatstaf</t>
  </si>
  <si>
    <t>Opdrachtnemer:</t>
  </si>
  <si>
    <t>Projectleider/uitvoerder:</t>
  </si>
  <si>
    <t>Aanneemsom (ex btw) € :</t>
  </si>
  <si>
    <t>Gefactureerd bedrag € :</t>
  </si>
  <si>
    <t>Weging</t>
  </si>
  <si>
    <t>Gemiddelde eindcijfer</t>
  </si>
  <si>
    <t>Gemiddelde cijfer hoofdcriteria</t>
  </si>
  <si>
    <t>Past-performance meting</t>
  </si>
  <si>
    <t>EMVI-prestatiemeting</t>
  </si>
  <si>
    <t>Bonus/malus</t>
  </si>
  <si>
    <t>Maximaal prestatiebedrag</t>
  </si>
  <si>
    <t>Aangeboden prestatieniveau (%)</t>
  </si>
  <si>
    <t>Behaald percentage</t>
  </si>
  <si>
    <t>Projectbeheersing</t>
  </si>
  <si>
    <t>Kwaliteit</t>
  </si>
  <si>
    <t>Samenwerken</t>
  </si>
  <si>
    <t>BLVC (Bereikbaarheid, leefbaarheid, veiligheid en communicatie)</t>
  </si>
  <si>
    <t>Documentatie en rapportage</t>
  </si>
  <si>
    <t>Opstellen, actualiseren, informeren over en nakomen planning</t>
  </si>
  <si>
    <t>Opstellen, actualiseren, informeren over en nakomen werk- en projectplannen</t>
  </si>
  <si>
    <t>Deskundig / kwalitatief realiseren van de opdracht (resultaat)</t>
  </si>
  <si>
    <t>Controleren en registreren van technische kwaliteit incl. afwijkingen (verifiëren)</t>
  </si>
  <si>
    <t>Communiceren en samenwerken met opdrachtgever</t>
  </si>
  <si>
    <t>Omgaan met contractwijzigingen</t>
  </si>
  <si>
    <t>Coördineren eigen werkzaamheden met werkzaamheden derden (bijv. nevenaannemers, nutsbedrijven etc.)</t>
  </si>
  <si>
    <t>Nakomen verplichtingen bereikbaarheid en doorstroming voor omgeving</t>
  </si>
  <si>
    <t>Nakomen verplichtingen beperken overlast voor omgeving (stof, geluid, losliggende materialen, trillingen etc. )</t>
  </si>
  <si>
    <t>Nakomen verplichtingen veiligheid uitvoering opdracht voor medewerkers en omgeving</t>
  </si>
  <si>
    <t>Communiceren met externe belanghebbenden</t>
  </si>
  <si>
    <t>Rapporteren over nakomen EMVI-beloften</t>
  </si>
  <si>
    <t xml:space="preserve">Onderbouwen betalingstermijnen </t>
  </si>
  <si>
    <t xml:space="preserve">Indienen benodigde data / revisie tijdens uitvoering </t>
  </si>
  <si>
    <t xml:space="preserve">Indienen benodigde documenten bij oplevering </t>
  </si>
  <si>
    <t>2 / 4 / 6 / 8 / 10</t>
  </si>
  <si>
    <t>Cijfer 10</t>
  </si>
  <si>
    <t>Cijfer 8</t>
  </si>
  <si>
    <t>Cijfer 6</t>
  </si>
  <si>
    <t>Cijfer 4</t>
  </si>
  <si>
    <t>Cijfer 2</t>
  </si>
  <si>
    <t>- Er waren geen of alleen kleine problemen die zeer effectief werden verholpen, 
- voldeed zonder aanzeggen,
- houding en gedrag sloten volledig aan bij de doelstelling.</t>
  </si>
  <si>
    <t xml:space="preserve">- Er waren kleine problemen die effectief werden verholpen, 
- voldeed na incidenteel aanzeggen,
- houding en gedrag sloten grotendeels aan bij de doelstelling. </t>
  </si>
  <si>
    <t>- Er waren kleine of grotere problemen die niet altijd effectief werden verholpen,
- voldeed na herhaaldelijk aanzeggen, 
- houding en gedrag sloten beperkt aan bij de doelstelling.</t>
  </si>
  <si>
    <t>- Er waren grote problemen die veelal niet effectief werden verholpen
- voldeed niet, ondanks structureel aanzeggen, 
- houding en gedrag sloten niet aan bij de doelstelling.</t>
  </si>
  <si>
    <t>- Er waren grote problemen die niet altijd effectief werden verholpen,
- voldeed niet, ondanks herhaaldelijk aanzeggen,
- houding en gedrag sloten nauwelijks aan bij aan de doelstelling.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</si>
</sst>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333333"/>
      <name val="Arial"/>
      <family val="2"/>
    </font>
    <font>
      <sz val="11"/>
      <color rgb="FF9C0006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9C000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1" fillId="4" borderId="0" applyNumberFormat="0" applyBorder="0" applyAlignment="0" applyProtection="0"/>
  </cellStyleXfs>
  <cellXfs count="79">
    <xf numFmtId="0" fontId="0" fillId="0" borderId="0" xfId="0"/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/>
    <xf numFmtId="0" fontId="5" fillId="2" borderId="6" xfId="0" applyFont="1" applyFill="1" applyBorder="1"/>
    <xf numFmtId="0" fontId="0" fillId="2" borderId="8" xfId="0" applyFill="1" applyBorder="1" applyAlignment="1">
      <alignment wrapText="1"/>
    </xf>
    <xf numFmtId="0" fontId="5" fillId="2" borderId="7" xfId="0" applyFont="1" applyFill="1" applyBorder="1" applyAlignment="1">
      <alignment horizontal="right"/>
    </xf>
    <xf numFmtId="0" fontId="6" fillId="0" borderId="5" xfId="0" applyFont="1" applyBorder="1" applyAlignment="1">
      <alignment horizontal="justify" vertical="center" wrapText="1"/>
    </xf>
    <xf numFmtId="0" fontId="0" fillId="2" borderId="7" xfId="0" applyFill="1" applyBorder="1" applyAlignment="1">
      <alignment wrapText="1"/>
    </xf>
    <xf numFmtId="0" fontId="4" fillId="0" borderId="3" xfId="0" applyFont="1" applyFill="1" applyBorder="1"/>
    <xf numFmtId="0" fontId="4" fillId="0" borderId="5" xfId="0" applyFont="1" applyBorder="1"/>
    <xf numFmtId="0" fontId="7" fillId="3" borderId="6" xfId="0" applyFont="1" applyFill="1" applyBorder="1"/>
    <xf numFmtId="0" fontId="8" fillId="3" borderId="8" xfId="0" applyFont="1" applyFill="1" applyBorder="1" applyAlignment="1">
      <alignment wrapText="1"/>
    </xf>
    <xf numFmtId="0" fontId="7" fillId="3" borderId="7" xfId="0" applyFont="1" applyFill="1" applyBorder="1" applyAlignment="1">
      <alignment horizontal="right"/>
    </xf>
    <xf numFmtId="0" fontId="7" fillId="3" borderId="8" xfId="0" applyFont="1" applyFill="1" applyBorder="1" applyAlignment="1">
      <alignment horizontal="right"/>
    </xf>
    <xf numFmtId="0" fontId="3" fillId="0" borderId="13" xfId="0" applyFont="1" applyFill="1" applyBorder="1"/>
    <xf numFmtId="0" fontId="3" fillId="0" borderId="14" xfId="0" applyFont="1" applyFill="1" applyBorder="1"/>
    <xf numFmtId="0" fontId="9" fillId="0" borderId="13" xfId="0" applyFont="1" applyFill="1" applyBorder="1"/>
    <xf numFmtId="0" fontId="3" fillId="0" borderId="9" xfId="0" applyFont="1" applyFill="1" applyBorder="1"/>
    <xf numFmtId="0" fontId="10" fillId="0" borderId="10" xfId="0" applyFont="1" applyFill="1" applyBorder="1" applyAlignment="1">
      <alignment vertical="top" wrapText="1"/>
    </xf>
    <xf numFmtId="0" fontId="3" fillId="0" borderId="10" xfId="0" applyFont="1" applyFill="1" applyBorder="1"/>
    <xf numFmtId="0" fontId="3" fillId="0" borderId="11" xfId="0" applyFont="1" applyFill="1" applyBorder="1"/>
    <xf numFmtId="0" fontId="10" fillId="0" borderId="12" xfId="0" applyFont="1" applyFill="1" applyBorder="1" applyAlignment="1">
      <alignment vertical="top" wrapText="1"/>
    </xf>
    <xf numFmtId="0" fontId="3" fillId="0" borderId="12" xfId="0" applyFont="1" applyFill="1" applyBorder="1"/>
    <xf numFmtId="0" fontId="3" fillId="0" borderId="16" xfId="0" applyFont="1" applyFill="1" applyBorder="1"/>
    <xf numFmtId="0" fontId="9" fillId="0" borderId="15" xfId="0" applyFont="1" applyFill="1" applyBorder="1" applyAlignment="1">
      <alignment horizontal="right"/>
    </xf>
    <xf numFmtId="0" fontId="8" fillId="3" borderId="6" xfId="0" applyFont="1" applyFill="1" applyBorder="1" applyAlignment="1">
      <alignment wrapText="1"/>
    </xf>
    <xf numFmtId="164" fontId="8" fillId="3" borderId="7" xfId="0" applyNumberFormat="1" applyFont="1" applyFill="1" applyBorder="1" applyAlignment="1">
      <alignment wrapText="1"/>
    </xf>
    <xf numFmtId="164" fontId="5" fillId="2" borderId="7" xfId="0" applyNumberFormat="1" applyFont="1" applyFill="1" applyBorder="1" applyAlignment="1">
      <alignment horizontal="right"/>
    </xf>
    <xf numFmtId="164" fontId="0" fillId="0" borderId="0" xfId="0" applyNumberFormat="1"/>
    <xf numFmtId="0" fontId="5" fillId="2" borderId="4" xfId="0" applyFont="1" applyFill="1" applyBorder="1"/>
    <xf numFmtId="0" fontId="0" fillId="2" borderId="5" xfId="0" applyFill="1" applyBorder="1" applyAlignment="1">
      <alignment wrapText="1"/>
    </xf>
    <xf numFmtId="0" fontId="5" fillId="2" borderId="2" xfId="0" applyFont="1" applyFill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17" xfId="0" applyBorder="1"/>
    <xf numFmtId="0" fontId="1" fillId="0" borderId="10" xfId="0" applyFont="1" applyFill="1" applyBorder="1"/>
    <xf numFmtId="0" fontId="0" fillId="0" borderId="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19" xfId="0" applyFont="1" applyFill="1" applyBorder="1"/>
    <xf numFmtId="0" fontId="0" fillId="0" borderId="20" xfId="0" applyBorder="1"/>
    <xf numFmtId="164" fontId="0" fillId="0" borderId="20" xfId="0" applyNumberFormat="1" applyBorder="1"/>
    <xf numFmtId="0" fontId="0" fillId="0" borderId="18" xfId="0" applyBorder="1"/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21" xfId="0" applyBorder="1"/>
    <xf numFmtId="164" fontId="0" fillId="0" borderId="21" xfId="0" applyNumberFormat="1" applyBorder="1"/>
    <xf numFmtId="0" fontId="6" fillId="0" borderId="19" xfId="0" applyFont="1" applyBorder="1" applyAlignment="1">
      <alignment horizontal="justify" vertical="center" wrapText="1"/>
    </xf>
    <xf numFmtId="0" fontId="4" fillId="0" borderId="0" xfId="0" applyFont="1" applyBorder="1"/>
    <xf numFmtId="0" fontId="3" fillId="0" borderId="22" xfId="0" applyFont="1" applyFill="1" applyBorder="1"/>
    <xf numFmtId="0" fontId="10" fillId="0" borderId="23" xfId="0" applyFont="1" applyFill="1" applyBorder="1" applyAlignment="1">
      <alignment vertical="top" wrapText="1"/>
    </xf>
    <xf numFmtId="0" fontId="3" fillId="0" borderId="23" xfId="0" applyFont="1" applyFill="1" applyBorder="1"/>
    <xf numFmtId="0" fontId="9" fillId="0" borderId="23" xfId="0" applyFont="1" applyFill="1" applyBorder="1" applyAlignment="1">
      <alignment horizontal="right"/>
    </xf>
    <xf numFmtId="0" fontId="0" fillId="0" borderId="24" xfId="0" applyBorder="1"/>
    <xf numFmtId="0" fontId="1" fillId="0" borderId="23" xfId="0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0" fontId="9" fillId="0" borderId="25" xfId="0" applyFont="1" applyFill="1" applyBorder="1"/>
    <xf numFmtId="0" fontId="0" fillId="0" borderId="26" xfId="0" applyBorder="1"/>
    <xf numFmtId="0" fontId="9" fillId="0" borderId="26" xfId="0" applyFont="1" applyFill="1" applyBorder="1"/>
    <xf numFmtId="164" fontId="0" fillId="2" borderId="7" xfId="0" applyNumberFormat="1" applyFill="1" applyBorder="1" applyAlignment="1">
      <alignment wrapText="1"/>
    </xf>
    <xf numFmtId="164" fontId="0" fillId="0" borderId="1" xfId="0" applyNumberFormat="1" applyBorder="1"/>
    <xf numFmtId="164" fontId="0" fillId="0" borderId="2" xfId="0" applyNumberFormat="1" applyBorder="1"/>
    <xf numFmtId="0" fontId="0" fillId="0" borderId="27" xfId="0" applyBorder="1"/>
    <xf numFmtId="0" fontId="0" fillId="0" borderId="28" xfId="0" applyBorder="1" applyAlignment="1">
      <alignment wrapText="1"/>
    </xf>
    <xf numFmtId="0" fontId="0" fillId="0" borderId="28" xfId="0" applyBorder="1"/>
    <xf numFmtId="164" fontId="0" fillId="0" borderId="29" xfId="0" applyNumberFormat="1" applyBorder="1"/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13" fillId="4" borderId="7" xfId="1" applyFont="1" applyBorder="1" applyAlignment="1">
      <alignment horizontal="center"/>
    </xf>
    <xf numFmtId="49" fontId="0" fillId="0" borderId="0" xfId="0" applyNumberFormat="1" applyBorder="1" applyAlignment="1">
      <alignment horizontal="left" vertical="top" wrapText="1"/>
    </xf>
  </cellXfs>
  <cellStyles count="2">
    <cellStyle name="Ongeldig" xfId="1" builtinId="2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view="pageBreakPreview" zoomScaleNormal="100" zoomScaleSheetLayoutView="100" workbookViewId="0">
      <selection activeCell="G27" sqref="G27"/>
    </sheetView>
  </sheetViews>
  <sheetFormatPr defaultRowHeight="15" x14ac:dyDescent="0.25"/>
  <cols>
    <col min="1" max="1" width="8.5703125" customWidth="1"/>
    <col min="2" max="2" width="67.140625" customWidth="1"/>
    <col min="3" max="3" width="51.140625" customWidth="1"/>
    <col min="4" max="4" width="11" style="1" customWidth="1"/>
    <col min="5" max="5" width="14" bestFit="1" customWidth="1"/>
  </cols>
  <sheetData>
    <row r="1" spans="1:5" s="1" customFormat="1" ht="19.5" thickBot="1" x14ac:dyDescent="0.35">
      <c r="A1" s="9" t="s">
        <v>16</v>
      </c>
      <c r="B1" s="10"/>
      <c r="C1" s="10"/>
      <c r="D1" s="10"/>
      <c r="E1" s="13"/>
    </row>
    <row r="2" spans="1:5" s="1" customFormat="1" x14ac:dyDescent="0.25">
      <c r="A2" s="5"/>
      <c r="B2" s="6" t="s">
        <v>9</v>
      </c>
      <c r="C2" s="4"/>
      <c r="D2" s="4"/>
      <c r="E2" s="2"/>
    </row>
    <row r="3" spans="1:5" s="1" customFormat="1" x14ac:dyDescent="0.25">
      <c r="A3" s="5"/>
      <c r="B3" s="6" t="s">
        <v>10</v>
      </c>
      <c r="C3" s="4"/>
      <c r="D3" s="4"/>
      <c r="E3" s="2"/>
    </row>
    <row r="4" spans="1:5" s="1" customFormat="1" x14ac:dyDescent="0.25">
      <c r="A4" s="5"/>
      <c r="B4" s="6" t="s">
        <v>11</v>
      </c>
      <c r="C4" s="4"/>
      <c r="D4" s="4"/>
      <c r="E4" s="2"/>
    </row>
    <row r="5" spans="1:5" s="1" customFormat="1" ht="15.75" thickBot="1" x14ac:dyDescent="0.3">
      <c r="A5" s="5"/>
      <c r="B5" s="6" t="s">
        <v>12</v>
      </c>
      <c r="C5" s="4"/>
      <c r="D5" s="4"/>
      <c r="E5" s="2"/>
    </row>
    <row r="6" spans="1:5" s="1" customFormat="1" ht="19.5" thickBot="1" x14ac:dyDescent="0.35">
      <c r="A6" s="9" t="s">
        <v>0</v>
      </c>
      <c r="B6" s="10"/>
      <c r="C6" s="10"/>
      <c r="D6" s="10"/>
      <c r="E6" s="13"/>
    </row>
    <row r="7" spans="1:5" s="1" customFormat="1" x14ac:dyDescent="0.25">
      <c r="A7" s="5"/>
      <c r="B7" s="6" t="s">
        <v>1</v>
      </c>
      <c r="C7" s="4"/>
      <c r="D7" s="4"/>
      <c r="E7" s="2"/>
    </row>
    <row r="8" spans="1:5" s="1" customFormat="1" x14ac:dyDescent="0.25">
      <c r="A8" s="5"/>
      <c r="B8" s="6" t="s">
        <v>2</v>
      </c>
      <c r="C8" s="4"/>
      <c r="D8" s="4"/>
      <c r="E8" s="2"/>
    </row>
    <row r="9" spans="1:5" s="1" customFormat="1" x14ac:dyDescent="0.25">
      <c r="A9" s="5"/>
      <c r="B9" s="6" t="s">
        <v>3</v>
      </c>
      <c r="C9" s="4"/>
      <c r="D9" s="4"/>
      <c r="E9" s="2"/>
    </row>
    <row r="10" spans="1:5" s="1" customFormat="1" x14ac:dyDescent="0.25">
      <c r="A10" s="5"/>
      <c r="B10" s="6" t="s">
        <v>4</v>
      </c>
      <c r="C10" s="4"/>
      <c r="D10" s="4"/>
      <c r="E10" s="2"/>
    </row>
    <row r="11" spans="1:5" s="1" customFormat="1" x14ac:dyDescent="0.25">
      <c r="A11" s="5"/>
      <c r="B11" s="6" t="s">
        <v>5</v>
      </c>
      <c r="C11" s="4"/>
      <c r="D11" s="4"/>
      <c r="E11" s="2"/>
    </row>
    <row r="12" spans="1:5" s="1" customFormat="1" x14ac:dyDescent="0.25">
      <c r="A12" s="5"/>
      <c r="B12" s="6" t="s">
        <v>6</v>
      </c>
      <c r="C12" s="4"/>
      <c r="D12" s="4"/>
      <c r="E12" s="2"/>
    </row>
    <row r="13" spans="1:5" s="1" customFormat="1" x14ac:dyDescent="0.25">
      <c r="A13" s="5"/>
      <c r="B13" s="6" t="s">
        <v>7</v>
      </c>
      <c r="C13" s="4"/>
      <c r="D13" s="4"/>
      <c r="E13" s="2"/>
    </row>
    <row r="14" spans="1:5" s="1" customFormat="1" x14ac:dyDescent="0.25">
      <c r="A14" s="5"/>
      <c r="B14" s="4"/>
      <c r="C14" s="4"/>
      <c r="D14" s="4"/>
      <c r="E14" s="2"/>
    </row>
    <row r="15" spans="1:5" s="1" customFormat="1" x14ac:dyDescent="0.25">
      <c r="A15" s="14" t="s">
        <v>8</v>
      </c>
      <c r="B15" s="4"/>
      <c r="C15" s="4"/>
      <c r="D15" s="4"/>
      <c r="E15" s="2"/>
    </row>
    <row r="16" spans="1:5" s="44" customFormat="1" ht="45.95" customHeight="1" x14ac:dyDescent="0.25">
      <c r="A16" s="41" t="s">
        <v>43</v>
      </c>
      <c r="B16" s="78" t="s">
        <v>48</v>
      </c>
      <c r="C16" s="78"/>
      <c r="D16" s="42"/>
      <c r="E16" s="43"/>
    </row>
    <row r="17" spans="1:5" s="44" customFormat="1" ht="45.95" customHeight="1" x14ac:dyDescent="0.25">
      <c r="A17" s="41" t="s">
        <v>44</v>
      </c>
      <c r="B17" s="78" t="s">
        <v>49</v>
      </c>
      <c r="C17" s="78"/>
      <c r="D17" s="42"/>
      <c r="E17" s="43"/>
    </row>
    <row r="18" spans="1:5" s="44" customFormat="1" ht="45.95" customHeight="1" x14ac:dyDescent="0.25">
      <c r="A18" s="41" t="s">
        <v>45</v>
      </c>
      <c r="B18" s="78" t="s">
        <v>50</v>
      </c>
      <c r="C18" s="78"/>
      <c r="D18" s="42"/>
      <c r="E18" s="43"/>
    </row>
    <row r="19" spans="1:5" s="44" customFormat="1" ht="45.95" customHeight="1" x14ac:dyDescent="0.25">
      <c r="A19" s="41" t="s">
        <v>46</v>
      </c>
      <c r="B19" s="78" t="s">
        <v>52</v>
      </c>
      <c r="C19" s="78"/>
      <c r="D19" s="42"/>
      <c r="E19" s="43"/>
    </row>
    <row r="20" spans="1:5" s="44" customFormat="1" ht="45.95" customHeight="1" x14ac:dyDescent="0.25">
      <c r="A20" s="41" t="s">
        <v>47</v>
      </c>
      <c r="B20" s="78" t="s">
        <v>51</v>
      </c>
      <c r="C20" s="78"/>
      <c r="D20" s="42"/>
      <c r="E20" s="43"/>
    </row>
    <row r="21" spans="1:5" s="1" customFormat="1" ht="15.75" thickBot="1" x14ac:dyDescent="0.3">
      <c r="A21" s="7"/>
      <c r="B21" s="8"/>
      <c r="C21" s="8"/>
      <c r="D21" s="8"/>
      <c r="E21" s="3"/>
    </row>
    <row r="22" spans="1:5" s="1" customFormat="1" ht="15.75" thickBot="1" x14ac:dyDescent="0.3">
      <c r="A22" s="7"/>
      <c r="B22" s="8"/>
      <c r="C22" s="8"/>
      <c r="D22" s="8"/>
      <c r="E22" s="3"/>
    </row>
    <row r="23" spans="1:5" s="1" customFormat="1" ht="24" thickBot="1" x14ac:dyDescent="0.4">
      <c r="A23" s="16"/>
      <c r="B23" s="17"/>
      <c r="C23" s="19"/>
      <c r="D23" s="18" t="s">
        <v>14</v>
      </c>
      <c r="E23" s="18">
        <f>((E25*D25)+(E29*D29)+(E33*D33)+(E38*D38)+(E44*D44))/(D25+D29+D33+D38+D44)</f>
        <v>0</v>
      </c>
    </row>
    <row r="24" spans="1:5" s="4" customFormat="1" ht="15.75" thickBot="1" x14ac:dyDescent="0.3">
      <c r="A24" s="7"/>
      <c r="B24" s="8"/>
      <c r="C24" s="8"/>
      <c r="D24" s="15" t="s">
        <v>13</v>
      </c>
      <c r="E24" s="3"/>
    </row>
    <row r="25" spans="1:5" ht="19.5" thickBot="1" x14ac:dyDescent="0.35">
      <c r="A25" s="9" t="s">
        <v>22</v>
      </c>
      <c r="B25" s="10"/>
      <c r="C25" s="11" t="s">
        <v>15</v>
      </c>
      <c r="D25" s="77">
        <v>1</v>
      </c>
      <c r="E25" s="11">
        <f>SUM(E26:E27)/2</f>
        <v>0</v>
      </c>
    </row>
    <row r="26" spans="1:5" x14ac:dyDescent="0.25">
      <c r="A26" s="23"/>
      <c r="B26" s="24" t="s">
        <v>27</v>
      </c>
      <c r="C26" s="40" t="s">
        <v>42</v>
      </c>
      <c r="D26" s="73"/>
      <c r="E26" s="20"/>
    </row>
    <row r="27" spans="1:5" ht="25.5" x14ac:dyDescent="0.25">
      <c r="A27" s="26"/>
      <c r="B27" s="27" t="s">
        <v>28</v>
      </c>
      <c r="C27" s="28" t="s">
        <v>42</v>
      </c>
      <c r="D27" s="74"/>
      <c r="E27" s="21"/>
    </row>
    <row r="28" spans="1:5" s="4" customFormat="1" ht="15.75" thickBot="1" x14ac:dyDescent="0.3">
      <c r="A28" s="7"/>
      <c r="B28" s="12"/>
      <c r="C28" s="8"/>
      <c r="D28" s="75"/>
      <c r="E28" s="3"/>
    </row>
    <row r="29" spans="1:5" ht="19.5" thickBot="1" x14ac:dyDescent="0.35">
      <c r="A29" s="35" t="s">
        <v>23</v>
      </c>
      <c r="B29" s="36"/>
      <c r="C29" s="37" t="s">
        <v>15</v>
      </c>
      <c r="D29" s="77">
        <v>1</v>
      </c>
      <c r="E29" s="37">
        <f>SUM(E30:E31)/2</f>
        <v>0</v>
      </c>
    </row>
    <row r="30" spans="1:5" x14ac:dyDescent="0.25">
      <c r="A30" s="23"/>
      <c r="B30" s="24" t="s">
        <v>29</v>
      </c>
      <c r="C30" s="25" t="s">
        <v>42</v>
      </c>
      <c r="D30" s="76"/>
      <c r="E30" s="22"/>
    </row>
    <row r="31" spans="1:5" ht="25.5" x14ac:dyDescent="0.25">
      <c r="A31" s="26"/>
      <c r="B31" s="27" t="s">
        <v>30</v>
      </c>
      <c r="C31" s="28" t="s">
        <v>42</v>
      </c>
      <c r="D31" s="74"/>
      <c r="E31" s="21"/>
    </row>
    <row r="32" spans="1:5" ht="15.75" thickBot="1" x14ac:dyDescent="0.3">
      <c r="A32" s="7"/>
      <c r="B32" s="38"/>
      <c r="C32" s="8"/>
      <c r="D32" s="75"/>
      <c r="E32" s="3"/>
    </row>
    <row r="33" spans="1:5" ht="19.5" thickBot="1" x14ac:dyDescent="0.35">
      <c r="A33" s="35" t="s">
        <v>24</v>
      </c>
      <c r="B33" s="36"/>
      <c r="C33" s="37" t="s">
        <v>15</v>
      </c>
      <c r="D33" s="77">
        <v>1</v>
      </c>
      <c r="E33" s="37">
        <f>SUM(E34:E36)/3</f>
        <v>0</v>
      </c>
    </row>
    <row r="34" spans="1:5" x14ac:dyDescent="0.25">
      <c r="A34" s="23"/>
      <c r="B34" s="24" t="s">
        <v>31</v>
      </c>
      <c r="C34" s="25" t="s">
        <v>42</v>
      </c>
      <c r="D34" s="76"/>
      <c r="E34" s="22"/>
    </row>
    <row r="35" spans="1:5" x14ac:dyDescent="0.25">
      <c r="A35" s="26"/>
      <c r="B35" s="27" t="s">
        <v>32</v>
      </c>
      <c r="C35" s="28" t="s">
        <v>42</v>
      </c>
      <c r="D35" s="74"/>
      <c r="E35" s="21"/>
    </row>
    <row r="36" spans="1:5" ht="25.5" x14ac:dyDescent="0.25">
      <c r="A36" s="26"/>
      <c r="B36" s="27" t="s">
        <v>33</v>
      </c>
      <c r="C36" s="28" t="s">
        <v>42</v>
      </c>
      <c r="D36" s="74"/>
      <c r="E36" s="21"/>
    </row>
    <row r="37" spans="1:5" ht="15.75" thickBot="1" x14ac:dyDescent="0.3">
      <c r="A37" s="7"/>
      <c r="B37" s="38"/>
      <c r="C37" s="8"/>
      <c r="D37" s="75"/>
      <c r="E37" s="3"/>
    </row>
    <row r="38" spans="1:5" ht="19.5" thickBot="1" x14ac:dyDescent="0.35">
      <c r="A38" s="35" t="s">
        <v>25</v>
      </c>
      <c r="B38" s="36"/>
      <c r="C38" s="37" t="s">
        <v>15</v>
      </c>
      <c r="D38" s="77">
        <v>1</v>
      </c>
      <c r="E38" s="37">
        <f>SUM(E39:E42)/4</f>
        <v>0</v>
      </c>
    </row>
    <row r="39" spans="1:5" ht="25.5" x14ac:dyDescent="0.25">
      <c r="A39" s="23"/>
      <c r="B39" s="24" t="s">
        <v>34</v>
      </c>
      <c r="C39" s="25" t="s">
        <v>42</v>
      </c>
      <c r="D39" s="76"/>
      <c r="E39" s="22"/>
    </row>
    <row r="40" spans="1:5" ht="25.5" x14ac:dyDescent="0.25">
      <c r="A40" s="26"/>
      <c r="B40" s="27" t="s">
        <v>35</v>
      </c>
      <c r="C40" s="28" t="s">
        <v>42</v>
      </c>
      <c r="D40" s="74"/>
      <c r="E40" s="21"/>
    </row>
    <row r="41" spans="1:5" ht="25.5" x14ac:dyDescent="0.25">
      <c r="A41" s="26"/>
      <c r="B41" s="27" t="s">
        <v>36</v>
      </c>
      <c r="C41" s="28" t="s">
        <v>42</v>
      </c>
      <c r="D41" s="74"/>
      <c r="E41" s="21"/>
    </row>
    <row r="42" spans="1:5" x14ac:dyDescent="0.25">
      <c r="A42" s="26"/>
      <c r="B42" s="27" t="s">
        <v>37</v>
      </c>
      <c r="C42" s="28" t="s">
        <v>42</v>
      </c>
      <c r="D42" s="74"/>
      <c r="E42" s="21"/>
    </row>
    <row r="43" spans="1:5" ht="15.75" thickBot="1" x14ac:dyDescent="0.3">
      <c r="A43" s="7"/>
      <c r="B43" s="38"/>
      <c r="C43" s="8"/>
      <c r="D43" s="75"/>
      <c r="E43" s="3"/>
    </row>
    <row r="44" spans="1:5" ht="19.5" thickBot="1" x14ac:dyDescent="0.35">
      <c r="A44" s="35" t="s">
        <v>26</v>
      </c>
      <c r="B44" s="36"/>
      <c r="C44" s="37" t="s">
        <v>15</v>
      </c>
      <c r="D44" s="77">
        <v>1</v>
      </c>
      <c r="E44" s="37">
        <f>SUM(E45:E48)/4</f>
        <v>0</v>
      </c>
    </row>
    <row r="45" spans="1:5" x14ac:dyDescent="0.25">
      <c r="A45" s="23"/>
      <c r="B45" s="24" t="s">
        <v>38</v>
      </c>
      <c r="C45" s="25" t="s">
        <v>42</v>
      </c>
      <c r="D45" s="30"/>
      <c r="E45" s="22"/>
    </row>
    <row r="46" spans="1:5" x14ac:dyDescent="0.25">
      <c r="A46" s="26"/>
      <c r="B46" s="27" t="s">
        <v>39</v>
      </c>
      <c r="C46" s="28" t="s">
        <v>42</v>
      </c>
      <c r="D46" s="29"/>
      <c r="E46" s="21"/>
    </row>
    <row r="47" spans="1:5" x14ac:dyDescent="0.25">
      <c r="A47" s="26"/>
      <c r="B47" s="27" t="s">
        <v>40</v>
      </c>
      <c r="C47" s="28" t="s">
        <v>42</v>
      </c>
      <c r="D47" s="29"/>
      <c r="E47" s="21"/>
    </row>
    <row r="48" spans="1:5" x14ac:dyDescent="0.25">
      <c r="A48" s="26"/>
      <c r="B48" s="27" t="s">
        <v>41</v>
      </c>
      <c r="C48" s="28" t="s">
        <v>42</v>
      </c>
      <c r="D48" s="29"/>
      <c r="E48" s="21"/>
    </row>
    <row r="49" spans="1:6" ht="15.75" thickBot="1" x14ac:dyDescent="0.3">
      <c r="A49" s="7"/>
      <c r="B49" s="38"/>
      <c r="C49" s="8"/>
      <c r="D49" s="8"/>
      <c r="E49" s="3"/>
    </row>
    <row r="50" spans="1:6" x14ac:dyDescent="0.25">
      <c r="A50" s="39"/>
      <c r="B50" s="39"/>
      <c r="C50" s="39"/>
      <c r="D50" s="39"/>
      <c r="E50" s="39"/>
      <c r="F50" s="4"/>
    </row>
  </sheetData>
  <mergeCells count="5">
    <mergeCell ref="B16:C16"/>
    <mergeCell ref="B17:C17"/>
    <mergeCell ref="B18:C18"/>
    <mergeCell ref="B19:C19"/>
    <mergeCell ref="B20:C20"/>
  </mergeCells>
  <pageMargins left="0.70866141732283472" right="0.70866141732283472" top="0.55000000000000004" bottom="1.34" header="0.31496062992125984" footer="0.31496062992125984"/>
  <pageSetup paperSize="9" scale="59" fitToHeight="2" orientation="portrait" r:id="rId1"/>
  <colBreaks count="1" manualBreakCount="1">
    <brk id="5" max="48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2"/>
  <sheetViews>
    <sheetView tabSelected="1" view="pageBreakPreview" topLeftCell="A25" zoomScaleNormal="100" zoomScaleSheetLayoutView="100" workbookViewId="0">
      <selection activeCell="D31" sqref="D31"/>
    </sheetView>
  </sheetViews>
  <sheetFormatPr defaultRowHeight="15" x14ac:dyDescent="0.25"/>
  <cols>
    <col min="1" max="1" width="8.85546875" style="1" customWidth="1"/>
    <col min="2" max="2" width="67" style="1" customWidth="1"/>
    <col min="3" max="3" width="51.140625" style="1" customWidth="1"/>
    <col min="4" max="4" width="11" style="1" customWidth="1"/>
    <col min="5" max="5" width="12.7109375" style="1" bestFit="1" customWidth="1"/>
    <col min="6" max="6" width="9.7109375" style="34" bestFit="1" customWidth="1"/>
    <col min="7" max="16384" width="9.140625" style="1"/>
  </cols>
  <sheetData>
    <row r="1" spans="1:6" ht="19.5" thickBot="1" x14ac:dyDescent="0.35">
      <c r="A1" s="9" t="s">
        <v>17</v>
      </c>
      <c r="B1" s="10"/>
      <c r="C1" s="10"/>
      <c r="D1" s="10"/>
      <c r="E1" s="10"/>
      <c r="F1" s="66"/>
    </row>
    <row r="2" spans="1:6" x14ac:dyDescent="0.25">
      <c r="A2" s="5"/>
      <c r="B2" s="6" t="s">
        <v>9</v>
      </c>
      <c r="C2" s="4"/>
      <c r="D2" s="4"/>
      <c r="E2" s="4"/>
      <c r="F2" s="67"/>
    </row>
    <row r="3" spans="1:6" x14ac:dyDescent="0.25">
      <c r="A3" s="5"/>
      <c r="B3" s="6" t="s">
        <v>10</v>
      </c>
      <c r="C3" s="4"/>
      <c r="D3" s="4"/>
      <c r="E3" s="4"/>
      <c r="F3" s="67"/>
    </row>
    <row r="4" spans="1:6" x14ac:dyDescent="0.25">
      <c r="A4" s="5"/>
      <c r="B4" s="6" t="s">
        <v>11</v>
      </c>
      <c r="C4" s="4"/>
      <c r="D4" s="4"/>
      <c r="E4" s="4"/>
      <c r="F4" s="67"/>
    </row>
    <row r="5" spans="1:6" ht="15.75" thickBot="1" x14ac:dyDescent="0.3">
      <c r="A5" s="5"/>
      <c r="B5" s="6" t="s">
        <v>12</v>
      </c>
      <c r="C5" s="4"/>
      <c r="D5" s="4"/>
      <c r="E5" s="4"/>
      <c r="F5" s="67"/>
    </row>
    <row r="6" spans="1:6" ht="19.5" thickBot="1" x14ac:dyDescent="0.35">
      <c r="A6" s="9" t="s">
        <v>0</v>
      </c>
      <c r="B6" s="10"/>
      <c r="C6" s="10"/>
      <c r="D6" s="10"/>
      <c r="E6" s="10"/>
      <c r="F6" s="66"/>
    </row>
    <row r="7" spans="1:6" x14ac:dyDescent="0.25">
      <c r="A7" s="5"/>
      <c r="B7" s="6" t="s">
        <v>1</v>
      </c>
      <c r="C7" s="4"/>
      <c r="D7" s="4"/>
      <c r="E7" s="4"/>
      <c r="F7" s="67"/>
    </row>
    <row r="8" spans="1:6" x14ac:dyDescent="0.25">
      <c r="A8" s="5"/>
      <c r="B8" s="6" t="s">
        <v>2</v>
      </c>
      <c r="C8" s="4"/>
      <c r="D8" s="4"/>
      <c r="E8" s="4"/>
      <c r="F8" s="67"/>
    </row>
    <row r="9" spans="1:6" x14ac:dyDescent="0.25">
      <c r="A9" s="5"/>
      <c r="B9" s="6" t="s">
        <v>3</v>
      </c>
      <c r="C9" s="4"/>
      <c r="D9" s="4"/>
      <c r="E9" s="4"/>
      <c r="F9" s="67"/>
    </row>
    <row r="10" spans="1:6" x14ac:dyDescent="0.25">
      <c r="A10" s="5"/>
      <c r="B10" s="6" t="s">
        <v>4</v>
      </c>
      <c r="C10" s="4"/>
      <c r="D10" s="4"/>
      <c r="E10" s="4"/>
      <c r="F10" s="67"/>
    </row>
    <row r="11" spans="1:6" x14ac:dyDescent="0.25">
      <c r="A11" s="5"/>
      <c r="B11" s="6" t="s">
        <v>5</v>
      </c>
      <c r="C11" s="4"/>
      <c r="D11" s="4"/>
      <c r="E11" s="4"/>
      <c r="F11" s="67"/>
    </row>
    <row r="12" spans="1:6" x14ac:dyDescent="0.25">
      <c r="A12" s="5"/>
      <c r="B12" s="6" t="s">
        <v>6</v>
      </c>
      <c r="C12" s="4"/>
      <c r="D12" s="4"/>
      <c r="E12" s="4"/>
      <c r="F12" s="67"/>
    </row>
    <row r="13" spans="1:6" x14ac:dyDescent="0.25">
      <c r="A13" s="5"/>
      <c r="B13" s="6" t="s">
        <v>7</v>
      </c>
      <c r="C13" s="4"/>
      <c r="D13" s="4"/>
      <c r="E13" s="4"/>
      <c r="F13" s="67"/>
    </row>
    <row r="14" spans="1:6" x14ac:dyDescent="0.25">
      <c r="A14" s="5"/>
      <c r="B14" s="4"/>
      <c r="C14" s="4"/>
      <c r="D14" s="4"/>
      <c r="E14" s="4"/>
      <c r="F14" s="67"/>
    </row>
    <row r="15" spans="1:6" x14ac:dyDescent="0.25">
      <c r="A15" s="14" t="s">
        <v>8</v>
      </c>
      <c r="B15" s="4"/>
      <c r="C15" s="4"/>
      <c r="D15" s="4"/>
      <c r="E15" s="4"/>
      <c r="F15" s="67"/>
    </row>
    <row r="16" spans="1:6" ht="45.95" customHeight="1" x14ac:dyDescent="0.25">
      <c r="A16" s="41" t="s">
        <v>43</v>
      </c>
      <c r="B16" s="78" t="s">
        <v>48</v>
      </c>
      <c r="C16" s="78"/>
      <c r="D16" s="4"/>
      <c r="E16" s="4"/>
      <c r="F16" s="67"/>
    </row>
    <row r="17" spans="1:6" ht="45.95" customHeight="1" x14ac:dyDescent="0.25">
      <c r="A17" s="41" t="s">
        <v>44</v>
      </c>
      <c r="B17" s="78" t="s">
        <v>49</v>
      </c>
      <c r="C17" s="78"/>
      <c r="D17" s="4"/>
      <c r="E17" s="4"/>
      <c r="F17" s="67"/>
    </row>
    <row r="18" spans="1:6" ht="45.95" customHeight="1" x14ac:dyDescent="0.25">
      <c r="A18" s="41" t="s">
        <v>45</v>
      </c>
      <c r="B18" s="78" t="s">
        <v>50</v>
      </c>
      <c r="C18" s="78"/>
      <c r="D18" s="4"/>
      <c r="E18" s="4"/>
      <c r="F18" s="67"/>
    </row>
    <row r="19" spans="1:6" ht="45.95" customHeight="1" x14ac:dyDescent="0.25">
      <c r="A19" s="41" t="s">
        <v>46</v>
      </c>
      <c r="B19" s="78" t="s">
        <v>52</v>
      </c>
      <c r="C19" s="78"/>
      <c r="D19" s="4"/>
      <c r="E19" s="4"/>
      <c r="F19" s="67"/>
    </row>
    <row r="20" spans="1:6" ht="45.95" customHeight="1" x14ac:dyDescent="0.25">
      <c r="A20" s="41" t="s">
        <v>47</v>
      </c>
      <c r="B20" s="78" t="s">
        <v>51</v>
      </c>
      <c r="C20" s="78"/>
      <c r="D20" s="4"/>
      <c r="E20" s="4"/>
      <c r="F20" s="67"/>
    </row>
    <row r="21" spans="1:6" ht="30.75" customHeight="1" thickBot="1" x14ac:dyDescent="0.3">
      <c r="A21" s="7"/>
      <c r="B21" s="8"/>
      <c r="C21" s="8"/>
      <c r="D21" s="8"/>
      <c r="E21" s="8"/>
      <c r="F21" s="68"/>
    </row>
    <row r="22" spans="1:6" ht="30.75" customHeight="1" thickBot="1" x14ac:dyDescent="0.4">
      <c r="A22" s="31"/>
      <c r="B22" s="17"/>
      <c r="C22" s="17"/>
      <c r="D22" s="19" t="s">
        <v>18</v>
      </c>
      <c r="E22" s="31"/>
      <c r="F22" s="32">
        <v>0</v>
      </c>
    </row>
    <row r="23" spans="1:6" ht="24" thickBot="1" x14ac:dyDescent="0.4">
      <c r="A23" s="31"/>
      <c r="B23" s="17"/>
      <c r="C23" s="17"/>
      <c r="D23" s="19" t="s">
        <v>19</v>
      </c>
      <c r="E23" s="31"/>
      <c r="F23" s="32">
        <v>0</v>
      </c>
    </row>
    <row r="24" spans="1:6" ht="24" thickBot="1" x14ac:dyDescent="0.4">
      <c r="A24" s="31"/>
      <c r="B24" s="17"/>
      <c r="C24" s="17"/>
      <c r="D24" s="19" t="s">
        <v>20</v>
      </c>
      <c r="E24" s="31">
        <v>0</v>
      </c>
      <c r="F24" s="32"/>
    </row>
    <row r="25" spans="1:6" ht="24" thickBot="1" x14ac:dyDescent="0.4">
      <c r="A25" s="31"/>
      <c r="B25" s="17"/>
      <c r="C25" s="17"/>
      <c r="D25" s="19" t="s">
        <v>21</v>
      </c>
      <c r="E25" s="31">
        <f>E26*10</f>
        <v>0</v>
      </c>
      <c r="F25" s="32"/>
    </row>
    <row r="26" spans="1:6" ht="24" thickBot="1" x14ac:dyDescent="0.4">
      <c r="A26" s="31"/>
      <c r="B26" s="17"/>
      <c r="C26" s="17"/>
      <c r="D26" s="19" t="s">
        <v>14</v>
      </c>
      <c r="E26" s="31">
        <f>((E28*D28)+(E32*D32)+(E36*D36)+(E41*D41)+(E47*D47))/(D28+D32+D36+D41+D47)</f>
        <v>0</v>
      </c>
      <c r="F26" s="32"/>
    </row>
    <row r="27" spans="1:6" s="4" customFormat="1" ht="15.75" thickBot="1" x14ac:dyDescent="0.3">
      <c r="A27" s="5"/>
      <c r="D27" s="54" t="s">
        <v>13</v>
      </c>
      <c r="F27" s="67"/>
    </row>
    <row r="28" spans="1:6" ht="19.5" thickBot="1" x14ac:dyDescent="0.35">
      <c r="A28" s="9" t="s">
        <v>22</v>
      </c>
      <c r="B28" s="10"/>
      <c r="C28" s="11" t="s">
        <v>15</v>
      </c>
      <c r="D28" s="11">
        <v>1</v>
      </c>
      <c r="E28" s="11">
        <f>(E29+E30)/2</f>
        <v>0</v>
      </c>
      <c r="F28" s="33">
        <v>0</v>
      </c>
    </row>
    <row r="29" spans="1:6" x14ac:dyDescent="0.25">
      <c r="A29" s="55"/>
      <c r="B29" s="56" t="s">
        <v>27</v>
      </c>
      <c r="C29" s="60" t="s">
        <v>42</v>
      </c>
      <c r="D29" s="57"/>
      <c r="E29" s="61"/>
      <c r="F29" s="59"/>
    </row>
    <row r="30" spans="1:6" ht="25.5" x14ac:dyDescent="0.25">
      <c r="A30" s="26"/>
      <c r="B30" s="27" t="s">
        <v>28</v>
      </c>
      <c r="C30" s="28" t="s">
        <v>42</v>
      </c>
      <c r="D30" s="28"/>
      <c r="E30" s="62"/>
      <c r="F30" s="46"/>
    </row>
    <row r="31" spans="1:6" ht="15.75" thickBot="1" x14ac:dyDescent="0.3">
      <c r="A31" s="48"/>
      <c r="B31" s="53"/>
      <c r="C31" s="50"/>
      <c r="D31" s="50"/>
      <c r="E31" s="45"/>
      <c r="F31" s="51"/>
    </row>
    <row r="32" spans="1:6" ht="19.5" thickBot="1" x14ac:dyDescent="0.35">
      <c r="A32" s="9" t="s">
        <v>23</v>
      </c>
      <c r="B32" s="10"/>
      <c r="C32" s="11" t="s">
        <v>15</v>
      </c>
      <c r="D32" s="11">
        <v>1</v>
      </c>
      <c r="E32" s="11">
        <f>(E33+E34)/2</f>
        <v>0</v>
      </c>
      <c r="F32" s="33">
        <v>0</v>
      </c>
    </row>
    <row r="33" spans="1:6" x14ac:dyDescent="0.25">
      <c r="A33" s="55"/>
      <c r="B33" s="56" t="s">
        <v>29</v>
      </c>
      <c r="C33" s="57" t="s">
        <v>42</v>
      </c>
      <c r="D33" s="58"/>
      <c r="E33" s="61"/>
      <c r="F33" s="59"/>
    </row>
    <row r="34" spans="1:6" ht="25.5" x14ac:dyDescent="0.25">
      <c r="A34" s="26"/>
      <c r="B34" s="27" t="s">
        <v>30</v>
      </c>
      <c r="C34" s="28" t="s">
        <v>42</v>
      </c>
      <c r="D34" s="28"/>
      <c r="E34" s="62"/>
      <c r="F34" s="46"/>
    </row>
    <row r="35" spans="1:6" s="4" customFormat="1" ht="15.75" thickBot="1" x14ac:dyDescent="0.3">
      <c r="A35" s="48"/>
      <c r="B35" s="49"/>
      <c r="C35" s="50"/>
      <c r="D35" s="50"/>
      <c r="E35" s="50"/>
      <c r="F35" s="52"/>
    </row>
    <row r="36" spans="1:6" ht="19.5" thickBot="1" x14ac:dyDescent="0.35">
      <c r="A36" s="9" t="s">
        <v>24</v>
      </c>
      <c r="B36" s="10"/>
      <c r="C36" s="11" t="s">
        <v>15</v>
      </c>
      <c r="D36" s="11">
        <v>1</v>
      </c>
      <c r="E36" s="11">
        <f>(E37+E38+E39)/3</f>
        <v>0</v>
      </c>
      <c r="F36" s="33">
        <v>0</v>
      </c>
    </row>
    <row r="37" spans="1:6" x14ac:dyDescent="0.25">
      <c r="A37" s="55"/>
      <c r="B37" s="56" t="s">
        <v>31</v>
      </c>
      <c r="C37" s="57" t="s">
        <v>42</v>
      </c>
      <c r="D37" s="58"/>
      <c r="E37" s="63"/>
      <c r="F37" s="59"/>
    </row>
    <row r="38" spans="1:6" x14ac:dyDescent="0.25">
      <c r="A38" s="26"/>
      <c r="B38" s="27" t="s">
        <v>32</v>
      </c>
      <c r="C38" s="28" t="s">
        <v>42</v>
      </c>
      <c r="D38" s="28"/>
      <c r="E38" s="62"/>
      <c r="F38" s="46"/>
    </row>
    <row r="39" spans="1:6" ht="25.5" x14ac:dyDescent="0.25">
      <c r="A39" s="26"/>
      <c r="B39" s="27" t="s">
        <v>33</v>
      </c>
      <c r="C39" s="28" t="s">
        <v>42</v>
      </c>
      <c r="D39" s="28"/>
      <c r="E39" s="62"/>
      <c r="F39" s="46"/>
    </row>
    <row r="40" spans="1:6" ht="15.75" thickBot="1" x14ac:dyDescent="0.3">
      <c r="A40" s="48"/>
      <c r="B40" s="49"/>
      <c r="C40" s="50"/>
      <c r="D40" s="50"/>
      <c r="E40" s="45"/>
      <c r="F40" s="51"/>
    </row>
    <row r="41" spans="1:6" ht="19.5" thickBot="1" x14ac:dyDescent="0.35">
      <c r="A41" s="9" t="s">
        <v>25</v>
      </c>
      <c r="B41" s="10"/>
      <c r="C41" s="11" t="s">
        <v>15</v>
      </c>
      <c r="D41" s="11">
        <v>1</v>
      </c>
      <c r="E41" s="11">
        <f>(E42+E43+E44+E45)/4</f>
        <v>0</v>
      </c>
      <c r="F41" s="33">
        <v>0</v>
      </c>
    </row>
    <row r="42" spans="1:6" ht="25.5" x14ac:dyDescent="0.25">
      <c r="A42" s="55"/>
      <c r="B42" s="56" t="s">
        <v>34</v>
      </c>
      <c r="C42" s="57" t="s">
        <v>42</v>
      </c>
      <c r="D42" s="58"/>
      <c r="E42" s="61"/>
      <c r="F42" s="59"/>
    </row>
    <row r="43" spans="1:6" ht="25.5" x14ac:dyDescent="0.25">
      <c r="A43" s="26"/>
      <c r="B43" s="27" t="s">
        <v>35</v>
      </c>
      <c r="C43" s="28" t="s">
        <v>42</v>
      </c>
      <c r="D43" s="28"/>
      <c r="E43" s="62"/>
      <c r="F43" s="46"/>
    </row>
    <row r="44" spans="1:6" ht="25.5" x14ac:dyDescent="0.25">
      <c r="A44" s="26"/>
      <c r="B44" s="27" t="s">
        <v>36</v>
      </c>
      <c r="C44" s="28" t="s">
        <v>42</v>
      </c>
      <c r="D44" s="28"/>
      <c r="E44" s="62"/>
      <c r="F44" s="46"/>
    </row>
    <row r="45" spans="1:6" x14ac:dyDescent="0.25">
      <c r="A45" s="26"/>
      <c r="B45" s="27" t="s">
        <v>37</v>
      </c>
      <c r="C45" s="28" t="s">
        <v>42</v>
      </c>
      <c r="D45" s="28"/>
      <c r="E45" s="64"/>
      <c r="F45" s="47"/>
    </row>
    <row r="46" spans="1:6" ht="15.75" thickBot="1" x14ac:dyDescent="0.3">
      <c r="A46" s="48"/>
      <c r="B46" s="49"/>
      <c r="C46" s="50"/>
      <c r="D46" s="50"/>
      <c r="E46" s="50"/>
      <c r="F46" s="51"/>
    </row>
    <row r="47" spans="1:6" ht="19.5" thickBot="1" x14ac:dyDescent="0.35">
      <c r="A47" s="9" t="s">
        <v>26</v>
      </c>
      <c r="B47" s="10"/>
      <c r="C47" s="11" t="s">
        <v>15</v>
      </c>
      <c r="D47" s="11">
        <v>1</v>
      </c>
      <c r="E47" s="11">
        <f>(E48+E49+E50+E51)/4</f>
        <v>0</v>
      </c>
      <c r="F47" s="33">
        <v>0</v>
      </c>
    </row>
    <row r="48" spans="1:6" x14ac:dyDescent="0.25">
      <c r="A48" s="55"/>
      <c r="B48" s="56" t="s">
        <v>38</v>
      </c>
      <c r="C48" s="57" t="s">
        <v>42</v>
      </c>
      <c r="D48" s="58"/>
      <c r="E48" s="61"/>
      <c r="F48" s="59"/>
    </row>
    <row r="49" spans="1:6" x14ac:dyDescent="0.25">
      <c r="A49" s="26"/>
      <c r="B49" s="27" t="s">
        <v>39</v>
      </c>
      <c r="C49" s="28" t="s">
        <v>42</v>
      </c>
      <c r="D49" s="28"/>
      <c r="E49" s="62"/>
      <c r="F49" s="46"/>
    </row>
    <row r="50" spans="1:6" x14ac:dyDescent="0.25">
      <c r="A50" s="26"/>
      <c r="B50" s="27" t="s">
        <v>40</v>
      </c>
      <c r="C50" s="28" t="s">
        <v>42</v>
      </c>
      <c r="D50" s="28"/>
      <c r="E50" s="62"/>
      <c r="F50" s="46"/>
    </row>
    <row r="51" spans="1:6" x14ac:dyDescent="0.25">
      <c r="A51" s="26"/>
      <c r="B51" s="27" t="s">
        <v>41</v>
      </c>
      <c r="C51" s="28" t="s">
        <v>42</v>
      </c>
      <c r="D51" s="28"/>
      <c r="E51" s="65"/>
      <c r="F51" s="46"/>
    </row>
    <row r="52" spans="1:6" ht="15.75" thickBot="1" x14ac:dyDescent="0.3">
      <c r="A52" s="69"/>
      <c r="B52" s="70"/>
      <c r="C52" s="71"/>
      <c r="D52" s="71"/>
      <c r="E52" s="71"/>
      <c r="F52" s="72"/>
    </row>
  </sheetData>
  <mergeCells count="5">
    <mergeCell ref="B16:C16"/>
    <mergeCell ref="B17:C17"/>
    <mergeCell ref="B18:C18"/>
    <mergeCell ref="B19:C19"/>
    <mergeCell ref="B20:C20"/>
  </mergeCells>
  <pageMargins left="0.70866141732283472" right="0.70866141732283472" top="0.55000000000000004" bottom="1.34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Past performance</vt:lpstr>
      <vt:lpstr>EMVI-prestatiemeting</vt:lpstr>
      <vt:lpstr>'EMVI-prestatiemeting'!Afdrukbereik</vt:lpstr>
      <vt:lpstr>'Past performance'!Afdrukbereik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edwin.boomsluiter@nobralux.nl</dc:creator>
  <cp:lastModifiedBy>Edwin Boomsluiter</cp:lastModifiedBy>
  <cp:lastPrinted>2017-05-31T11:49:33Z</cp:lastPrinted>
  <dcterms:created xsi:type="dcterms:W3CDTF">2014-08-07T13:26:13Z</dcterms:created>
  <dcterms:modified xsi:type="dcterms:W3CDTF">2022-02-14T10:41:14Z</dcterms:modified>
</cp:coreProperties>
</file>